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VaginaEV\Desktop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Лист3!$A$1:$F$13</definedName>
  </definedNames>
  <calcPr calcId="152511"/>
</workbook>
</file>

<file path=xl/calcChain.xml><?xml version="1.0" encoding="utf-8"?>
<calcChain xmlns="http://schemas.openxmlformats.org/spreadsheetml/2006/main">
  <c r="E10" i="3" l="1"/>
  <c r="E7" i="3" l="1"/>
  <c r="E8" i="3"/>
  <c r="D7" i="3"/>
  <c r="D8" i="3"/>
  <c r="F10" i="3"/>
  <c r="D10" i="3" l="1"/>
  <c r="C10" i="3"/>
</calcChain>
</file>

<file path=xl/sharedStrings.xml><?xml version="1.0" encoding="utf-8"?>
<sst xmlns="http://schemas.openxmlformats.org/spreadsheetml/2006/main" count="18" uniqueCount="17">
  <si>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</si>
  <si>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</si>
  <si>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</si>
  <si>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</si>
  <si>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№ п/п</t>
  </si>
  <si>
    <t>(рублей)</t>
  </si>
  <si>
    <t>к пояснительной записке</t>
  </si>
  <si>
    <t>Бюджетные кредиты от других бюджетов бюджетной системы</t>
  </si>
  <si>
    <t>Итого внутренний муниципальный долг</t>
  </si>
  <si>
    <t>Приложение № 17</t>
  </si>
  <si>
    <t>Фактически по состоянию на 01.01.2024</t>
  </si>
  <si>
    <t>Фактически по состоянию на 01.01.2025</t>
  </si>
  <si>
    <t>Первоначально утверждено на 2024 год (по решению о бюджете от 11.12.2023 № 221)</t>
  </si>
  <si>
    <t>Утверждено на 2024 год ( по решению о бюджете от 23.12.2024 №305)</t>
  </si>
  <si>
    <t>Сведения о соответствии объема муниципального долга муниципального образования город Пыть-Ях на 01.01.2025 года и его соответствии первоначально утвержденным (установленным) решением о бюджете города предельным значениям</t>
  </si>
  <si>
    <t>,</t>
  </si>
  <si>
    <t xml:space="preserve">Справочно: Долговые обязательства в иностранной валюте отсутствуют.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</si>
</sst>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3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view="pageBreakPreview" zoomScaleNormal="100" zoomScaleSheetLayoutView="100" workbookViewId="0">
      <selection activeCell="B12" sqref="B12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4" width="31.85546875" style="1" customWidth="1"/>
    <col min="5" max="5" width="27.5703125" style="1" customWidth="1"/>
    <col min="6" max="6" width="24.85546875" style="1" customWidth="1"/>
    <col min="7" max="16384" width="9.140625" style="1"/>
  </cols>
  <sheetData>
    <row r="1" spans="1:6" x14ac:dyDescent="0.25">
      <c r="F1" s="2" t="s">
        <v>9</v>
      </c>
    </row>
    <row r="2" spans="1:6" x14ac:dyDescent="0.25">
      <c r="F2" s="2" t="s">
        <v>6</v>
      </c>
    </row>
    <row r="3" spans="1:6" ht="49.5" customHeight="1" x14ac:dyDescent="0.25">
      <c r="A3" s="16"/>
      <c r="B3" s="19" t="s">
        <v>14</v>
      </c>
      <c r="C3" s="19"/>
      <c r="D3" s="19"/>
      <c r="E3" s="19"/>
      <c r="F3" s="16"/>
    </row>
    <row r="4" spans="1:6" x14ac:dyDescent="0.25">
      <c r="B4" s="1" t="s">
        <v>15</v>
      </c>
      <c r="D4" s="3"/>
      <c r="E4" s="3"/>
      <c r="F4" s="2" t="s">
        <v>5</v>
      </c>
    </row>
    <row r="5" spans="1:6" s="4" customFormat="1" ht="54" customHeight="1" x14ac:dyDescent="0.2">
      <c r="A5" s="17" t="s">
        <v>4</v>
      </c>
      <c r="B5" s="17" t="s">
        <v>2</v>
      </c>
      <c r="C5" s="18" t="s">
        <v>10</v>
      </c>
      <c r="D5" s="15" t="s">
        <v>12</v>
      </c>
      <c r="E5" s="15" t="s">
        <v>13</v>
      </c>
      <c r="F5" s="18" t="s">
        <v>11</v>
      </c>
    </row>
    <row r="6" spans="1:6" s="4" customFormat="1" ht="31.5" x14ac:dyDescent="0.2">
      <c r="A6" s="17"/>
      <c r="B6" s="17"/>
      <c r="C6" s="18"/>
      <c r="D6" s="5" t="s">
        <v>3</v>
      </c>
      <c r="E6" s="10" t="s">
        <v>3</v>
      </c>
      <c r="F6" s="18"/>
    </row>
    <row r="7" spans="1:6" x14ac:dyDescent="0.25">
      <c r="A7" s="6">
        <v>1</v>
      </c>
      <c r="B7" s="7" t="s">
        <v>0</v>
      </c>
      <c r="C7" s="8">
        <v>70000000</v>
      </c>
      <c r="D7" s="8">
        <f>273152900-88888880-20</f>
        <v>184264000</v>
      </c>
      <c r="E7" s="8">
        <f>217040768+70000000-40</f>
        <v>287040728</v>
      </c>
      <c r="F7" s="8">
        <v>0</v>
      </c>
    </row>
    <row r="8" spans="1:6" ht="31.5" x14ac:dyDescent="0.25">
      <c r="A8" s="6">
        <v>2</v>
      </c>
      <c r="B8" s="7" t="s">
        <v>7</v>
      </c>
      <c r="C8" s="8">
        <v>88888880</v>
      </c>
      <c r="D8" s="8">
        <f>-33333400+88888880+40</f>
        <v>55555520</v>
      </c>
      <c r="E8" s="8">
        <f>-33333400+88888880+40</f>
        <v>55555520</v>
      </c>
      <c r="F8" s="8">
        <v>55555520</v>
      </c>
    </row>
    <row r="9" spans="1:6" ht="31.5" x14ac:dyDescent="0.25">
      <c r="A9" s="6">
        <v>3</v>
      </c>
      <c r="B9" s="7" t="s">
        <v>1</v>
      </c>
      <c r="C9" s="8">
        <v>0</v>
      </c>
      <c r="D9" s="8">
        <v>0</v>
      </c>
      <c r="E9" s="8">
        <v>0</v>
      </c>
      <c r="F9" s="8">
        <v>0</v>
      </c>
    </row>
    <row r="10" spans="1:6" s="13" customFormat="1" ht="31.5" x14ac:dyDescent="0.25">
      <c r="A10" s="11"/>
      <c r="B10" s="9" t="s">
        <v>8</v>
      </c>
      <c r="C10" s="12">
        <f>C7+C9+C8</f>
        <v>158888880</v>
      </c>
      <c r="D10" s="12">
        <f t="shared" ref="D10:F10" si="0">D7+D9+D8</f>
        <v>239819520</v>
      </c>
      <c r="E10" s="12">
        <f>E7+E9+E8</f>
        <v>342596248</v>
      </c>
      <c r="F10" s="12">
        <f t="shared" si="0"/>
        <v>55555520</v>
      </c>
    </row>
    <row r="11" spans="1:6" s="14" customFormat="1" ht="30" customHeight="1" x14ac:dyDescent="0.3">
      <c r="B11" s="14" t="s">
        <v>16</v>
      </c>
    </row>
  </sheetData>
  <mergeCells count="5">
    <mergeCell ref="A5:A6"/>
    <mergeCell ref="B5:B6"/>
    <mergeCell ref="F5:F6"/>
    <mergeCell ref="C5:C6"/>
    <mergeCell ref="B3:E3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9" firstPageNumber="323" orientation="landscape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2025-05-20T07:54:35Z</cp:lastPrinted>
  <dcterms:created xsi:type="dcterms:W3CDTF">1996-10-08T23:32:33Z</dcterms:created>
  <dcterms:modified xsi:type="dcterms:W3CDTF">2025-04-01T07:35:01Z</dcterms:modified>
</cp:coreProperties>
</file>